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асфальтировка" sheetId="1" r:id="rId1"/>
  </sheets>
  <definedNames>
    <definedName name="_xlnm._FilterDatabase" localSheetId="0" hidden="1">асфальтировка!#REF!</definedName>
    <definedName name="_xlnm.Print_Titles" localSheetId="0">асфальтировка!$6:$7</definedName>
    <definedName name="_xlnm.Print_Area" localSheetId="0">асфальтировка!$A$1:$G$57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E8" i="1" l="1"/>
  <c r="C8" i="1"/>
  <c r="F42" i="1" l="1"/>
  <c r="F52" i="1"/>
  <c r="D45" i="1" l="1"/>
  <c r="D8" i="1" s="1"/>
  <c r="F54" i="1" l="1"/>
  <c r="F47" i="1"/>
  <c r="F11" i="1" l="1"/>
  <c r="F8" i="1" s="1"/>
</calcChain>
</file>

<file path=xl/sharedStrings.xml><?xml version="1.0" encoding="utf-8"?>
<sst xmlns="http://schemas.openxmlformats.org/spreadsheetml/2006/main" count="108" uniqueCount="108">
  <si>
    <t>№ п/п</t>
  </si>
  <si>
    <t>Наименование объекта</t>
  </si>
  <si>
    <t>Подробное обоснование по видам выполняемых работ</t>
  </si>
  <si>
    <t>ВСЕГО                           2020 год</t>
  </si>
  <si>
    <t>ВСЕГО                           2021 год</t>
  </si>
  <si>
    <t>ВСЕГО                           2022 год</t>
  </si>
  <si>
    <t>Территория МБОУ "СШ № 1", корп. 2, г. Норильск, Центральный район, ул. Севастопольская, д. 8 А</t>
  </si>
  <si>
    <t>Территория МБОУ "Гимназия № 5", корп. 2, г. Норильск, Центральный район, ул. Ветеранов, д. 17</t>
  </si>
  <si>
    <t>Территория МБОУ "СШ № 28", корп. 2, г. Норильск, Центральный район, ул. Талнахская, д. 54</t>
  </si>
  <si>
    <t>Территория МБДОУ "Детский сад № 8 "Тундровичок", г. Норильск, Центральный район, ул. Талнахская, д. 24</t>
  </si>
  <si>
    <t>Территория МБДОУ "Детский сад № 24 "Родничок", г. Норильск, Центральный район, ул. Лауреатов, д. 69</t>
  </si>
  <si>
    <t>Территория МБДОУ "Детский сад № 36 "Полянка", г. Норильск, район Кайеркан, ул. Строительная, д. 4</t>
  </si>
  <si>
    <t>Территория МБДОУ "Детский сад № 59 "Золушка", корп.1, г. Норильск, Центральный район, ул. Московская, д. 27</t>
  </si>
  <si>
    <t>Территория МБДОУ "Детский сад № 74 "Земляничка", корп. 1, г. Норильск, район Талнах, ул. Энтузиастов, д. 3</t>
  </si>
  <si>
    <t>Территория МБОУ "СШ № 33", г. Норильск, район Талнах, ул. Энтузиастов, д. 5</t>
  </si>
  <si>
    <t>Территория МБДОУ  "Детский сад № 32 "Снегирек", г. Норильск, Центральный район, ул. Севастопольская, д. 7 В</t>
  </si>
  <si>
    <t>ВСЕГО                           2023 год</t>
  </si>
  <si>
    <t>Территория МБОУ "СШ № 20", г. Норильск, район Талнах, ул. Маслова, д. 1</t>
  </si>
  <si>
    <t>Территория МБДОУ "Детский сад № 29 "Вишенка", г. Норильск, Центральный район, ул. Талнахская, д. 19</t>
  </si>
  <si>
    <t>Территория МБДОУ "Детский сад № 97 "Светлица", г. Норильск, Центральный район, ул.  Хантайская, д. 35</t>
  </si>
  <si>
    <t>Территория МБУ "Дом спорта "БОКМО", г. Норильск, Центральный район, ул. Талнахская, д. 68 А</t>
  </si>
  <si>
    <t>Территория МБУ "Дом спорта "БОКМО", г. Норильск, Центральный район, ул. Октябрьская, д. 6 Б ("Дом физической культуры")</t>
  </si>
  <si>
    <t>Территория МБУ "Дом спорта "БОКМО", г. Норильск, Центральный район, пл. Металлургов, д. 25 А ("Спортивный зал "Геркулес")</t>
  </si>
  <si>
    <t>Территория МАДОУ "Детский сад № 2 "Умка", корп. 1, г. Норильск, Центральный район, ул. Орджоникидзе, д. 14 Б</t>
  </si>
  <si>
    <t>Территория МБДОУ "Детский сад № 9 "Зимушка", г. Норильск, район Талнах, ул. Новая, д. 7</t>
  </si>
  <si>
    <t>ВСЕГО РАСХОДЫ НА АСФАЛЬТИРОВКУ</t>
  </si>
  <si>
    <t>Территория МБУК "КДЦ им. Вл. Высоцкого", г. Норильск, район Талнах, ул. Строителей, д. 17</t>
  </si>
  <si>
    <t>Территория МБУ "Спортивный комплекс "Кайеркан", г. Норильск, район Кайеркан, ул. Надеждинская, д. 5 ("Ледовый Дворец спорта")</t>
  </si>
  <si>
    <t xml:space="preserve">Территория Кайерканского территориального управления Администрации города Норильска, г. Норильск, район Кайеркан, ул. Шахтёрская, д. 9 А </t>
  </si>
  <si>
    <t xml:space="preserve">Сведения о распределении расходов на асфальтировку территории объектов </t>
  </si>
  <si>
    <t xml:space="preserve">Территория МБОУ "СШ № 30", г. Норильск, район Талнах, ул. Бауманская, д. 12 </t>
  </si>
  <si>
    <t>Здание МБУК "КДЦ "Юбилейный", г. Норильск, район Кайеркан, ул. Шахтерская, д. 14</t>
  </si>
  <si>
    <t>Территория МБУ "Спортивный комплекс "Талнах", Культурно-оздоровительный комплекс, г. Норильск, район Талнах, ул. Таймырская, д. 15</t>
  </si>
  <si>
    <t>Территория МБУ "Спортивный комплекс "Талнах", г. Норильск, район Талнах, ул. Космонавтов, д. 15 А ("Крытый каток "Умка")</t>
  </si>
  <si>
    <t xml:space="preserve">Приложение № 5
к муниципальной программе
"Поддержание сохранности действующих и 
строительство новых объектов социальной 
инфраструктуры" </t>
  </si>
  <si>
    <t>2020 - асфальтировка территории площадью 1 710,15 м2</t>
  </si>
  <si>
    <t>2023 - асфальтировка территории площадью 1 340,0 м2</t>
  </si>
  <si>
    <t>2021 - асфальтировка территории площадью 1 354,0 м2</t>
  </si>
  <si>
    <t>2020 - асфальтировка территории площадью 914,01 м2</t>
  </si>
  <si>
    <t>2021 - асфальтировка территории площадью 1 638,3 м2</t>
  </si>
  <si>
    <t>2020 - асфальтировка территории площадью 1 807,35 м2</t>
  </si>
  <si>
    <t>2020 - асфальтировка территории площадью 1 209,9 м2</t>
  </si>
  <si>
    <t>2020 - асфальтировка территории площадью 894,45 м2</t>
  </si>
  <si>
    <t>2021 - асфальтировка территории площадью 1 665,0 м2</t>
  </si>
  <si>
    <t>2020 - асфальтировка территории площадью 1 752,9 м2</t>
  </si>
  <si>
    <t>2021 - асфальтировка территории площадью 900,0 м2</t>
  </si>
  <si>
    <t>2021 - асфальтировка территории площадью 1 141,6 м2</t>
  </si>
  <si>
    <t>2020 - асфальтировка территории площадью 4 155,6 м2</t>
  </si>
  <si>
    <t>2020 - асфальтировка территории площадью 2 613,6 м2</t>
  </si>
  <si>
    <t>2020 - асфальтировка территории площадью 1 030,0 м2</t>
  </si>
  <si>
    <t>2020 - асфальтировка территории площадью 1 726,3 м2</t>
  </si>
  <si>
    <t>2023 - асфальтировка территории площадью 1 500,0 м2</t>
  </si>
  <si>
    <t>2021 - асфальтировка территории площадью 200,0 м2</t>
  </si>
  <si>
    <t>2023 - асфальтировка территории площадью 1 000,0 м2</t>
  </si>
  <si>
    <t>2021 - асфальтировка территории площадью 358,2 м2</t>
  </si>
  <si>
    <t>2021 - устройство отмостки площадью 270 м2</t>
  </si>
  <si>
    <t>2021 - устройство отмостки площадью 35 м2</t>
  </si>
  <si>
    <t>2020 - асфальтировка территории площадью 4 980,0 м2</t>
  </si>
  <si>
    <t>2023 - асфальтировка территории площадью 489 м2</t>
  </si>
  <si>
    <t>Территория МБУ ДО "Оганерская детская школа искусств", г. Норильск, Центральный район, ул. Вальковская, д. 6</t>
  </si>
  <si>
    <t>2023 - асфальтировка территории площадью 3 000,0 м2</t>
  </si>
  <si>
    <t xml:space="preserve">2023 - асфальтировка территории площадью 760,0 м2 </t>
  </si>
  <si>
    <t>2023 - асфальтировка территории площадью 2 000,0 м2</t>
  </si>
  <si>
    <t>2023 - асфальтировка территории площадью 1 830,0 м2</t>
  </si>
  <si>
    <t>Территория МБУ "Спортивный комплекс "Талнах", г. Норильск, район Талнах, ул. Строителей, д. 23 ("Спортивный зал "ГОРНЯК")</t>
  </si>
  <si>
    <t>Территория МБУ "Спортивный комплекс "Кайеркан", г. Норильск, район Кайеркан, ул. Надеждинская, д. 3 А (Дом спорта)</t>
  </si>
  <si>
    <t>Территория МАДОУ "Детский сад № 5 "Норильчонок", корп. 1, г. Норильск, Центральный район, ул. Дзержинского, д. 5 Б</t>
  </si>
  <si>
    <t>Территория МБУ "Лыжная база "Оль-Гуль", г. Норильск, Вальковское шоссе</t>
  </si>
  <si>
    <t>Территория МБДОУ "Детский сад № 71 "Антошка", г. Норильск, Центральный район, ул. Нансена, д. 34</t>
  </si>
  <si>
    <t>Территория МБОУ "Лицей № 3", корп. 1, г. Норильск, Центральный район, ул. Комсомольская, д. 27 А</t>
  </si>
  <si>
    <t>2021 - асфальтировка территории площадью 810,0 м2</t>
  </si>
  <si>
    <t>2020 - асфальтировка территории площадью 1 412,74 м2
2021 - асфальтировка территории площадью 191,1 м2</t>
  </si>
  <si>
    <t>2021 - асфальтировка территории площадью 1 374 м2</t>
  </si>
  <si>
    <t xml:space="preserve">Территория нежилого отдельно стоящего здания, расположенного по адресу: г. Норильск, Центральный район, ул. 50 лет Октября, зд. 20 </t>
  </si>
  <si>
    <t>Территория нежилого отдельно стоящего здания, расположенного по адресу: г. Норильск, Центральный район, ул. Энергетическая, зд. 14, стр. 1</t>
  </si>
  <si>
    <t>2021 - асфальтировка территории площадью 1 150,0 м2</t>
  </si>
  <si>
    <t>2021 - асфальтировка территории площадью 2 846,3 м2</t>
  </si>
  <si>
    <t>Территория МБУ "Спортивный комплекс "Талнах", г. Норильск, район Талнах, ул. Таймырская, д. 5 (спортивный зал "Солнышко")</t>
  </si>
  <si>
    <t>Территория МБДОУ "Детский сад № 4 "Колокольчик", корп. 2, г. Норильск, район Талнах, ул. Пионерская, д. 6</t>
  </si>
  <si>
    <t>Территория МБДОУ "Детский сад № 68 "Ладушки", корп. 1, г. Норильск, Центральный район, ул. Московская, д. 10</t>
  </si>
  <si>
    <t>Территория МБДОУ "Детский сад № 99 "Топ-топ", г. Норильск, район Центральный, ул. Хантайская, д. 25</t>
  </si>
  <si>
    <t>Территория МБОУ "Гимназия № 7", корп. 1, г. Норильск, Центральный район, просп. Ленинский, д. 45 В</t>
  </si>
  <si>
    <t>Территория МБОУ "Гимназия № 7", корп. 2, г. Норильск, Центральный район, просп. Ленинский, д. 37 В</t>
  </si>
  <si>
    <t>Здание МБОУ "СШ № 31", г. Норильск, Центральный район, ул. Талнахская, д. 64</t>
  </si>
  <si>
    <t>Территория МБУ ДО "Норильская детская художественная школа", г. Норильск, Центральный район, ул. Комсомольская, д. 52 А</t>
  </si>
  <si>
    <t>Территория МБУК "КДЦ "Юбилейный", г. Норильск, район Кайеркан, ул. Шахтерская, д. 14</t>
  </si>
  <si>
    <t xml:space="preserve">2022 - асфальтировка (бетонирование) территории площадью 1 000,0 м2 </t>
  </si>
  <si>
    <t>Территория МБУ "Дворец спорта "Арктика", г. Норильск, Центральный район, ул. Комсомольская, д. 46 А ("Крытый каток "Льдинка")</t>
  </si>
  <si>
    <t xml:space="preserve">Территория МБУ "Стадион "Заполярник", г. Норильск, Центральный район, ул. Пушкина, д. 7 </t>
  </si>
  <si>
    <t>Территория МБУ "Спортивный комплекс "Талнах", г. Норильск, район Талнах, ул. Новая, д. 11 А ("СОЦ" "Восток")</t>
  </si>
  <si>
    <t>2022 - устройство отмостки площадью 108,5 м2</t>
  </si>
  <si>
    <t>Территория МБУ "Спортивный комплекс "Кайеркан", г. Норильск, район Кайеркан, ул. Надеждинская, д. 16 А ("Плавательный бассейн")</t>
  </si>
  <si>
    <t>Территория МКУ "Управление капитальных ремонтов и строительства", г. Норильск, Центральный район, ул. Кирова, д. 21</t>
  </si>
  <si>
    <t>2022 - асфальтирование территории, устройство поребрика 2 520,0 м2</t>
  </si>
  <si>
    <t>2022 - асфальтировка территории (прогулочные дорожки вокруг парка) 1450,0 м2</t>
  </si>
  <si>
    <t>Территория МБДОУ "Детский сад № 98 "Загадка", г. Норильск, район Кайеркан, ул. Норильская, д. 18</t>
  </si>
  <si>
    <t>2022 - асфальтировка территории площадью 827,7 м2</t>
  </si>
  <si>
    <t>2022 - асфальтировка территории площадью 2 346,82 м2</t>
  </si>
  <si>
    <t>2022 - асфальтировка территории площадью 1 737,2 м2</t>
  </si>
  <si>
    <t>2022 - асфальтировка территории общей площадью 1 327,0 м2</t>
  </si>
  <si>
    <t>2022 - асфальтировка территории общей площадью 1 336,0 м2</t>
  </si>
  <si>
    <t>2022 - асфальтировка территории площадью 6 260, 2 м2</t>
  </si>
  <si>
    <t>2022 - асфальтировка территории площадью 4048,56 м2</t>
  </si>
  <si>
    <t>2022 - асфальтировка территории площадью 1832 м2</t>
  </si>
  <si>
    <t>2022 - асфальтировка территории общей площадью 2 876,0 м2</t>
  </si>
  <si>
    <t>2021 - асфальтировка территории площадью 3 104,0 м2
2022 - асфальтировка территории площадью 3 945,0 м2, подъездного пути площадью 1 360,0 м2</t>
  </si>
  <si>
    <t>2022 - асфальтировка территории площадью 2 302,7 м2</t>
  </si>
  <si>
    <t>Приложение 5 к Постановлению
Администрации города Норильска                                                                                              от 12.11.2021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</si>
</sst>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Alignment="1">
      <alignment vertical="center" wrapText="1"/>
    </xf>
    <xf numFmtId="0" fontId="9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vertical="center" wrapText="1" shrinkToFit="1"/>
    </xf>
    <xf numFmtId="164" fontId="10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4" fontId="9" fillId="0" borderId="0" xfId="0" applyNumberFormat="1" applyFont="1" applyFill="1" applyAlignment="1">
      <alignment horizontal="left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top"/>
    </xf>
    <xf numFmtId="2" fontId="8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left" vertical="center" wrapText="1" shrinkToFit="1"/>
    </xf>
    <xf numFmtId="164" fontId="8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vertical="top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vertical="center" wrapText="1"/>
    </xf>
    <xf numFmtId="165" fontId="9" fillId="0" borderId="0" xfId="0" applyNumberFormat="1" applyFont="1" applyFill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Normal="100" zoomScaleSheetLayoutView="100" workbookViewId="0">
      <selection activeCell="G1" sqref="G1"/>
    </sheetView>
  </sheetViews>
  <sheetFormatPr defaultColWidth="9.109375" defaultRowHeight="15.6" x14ac:dyDescent="0.3"/>
  <cols>
    <col min="1" max="1" width="4.88671875" style="3" customWidth="1"/>
    <col min="2" max="2" width="62.6640625" style="3" customWidth="1"/>
    <col min="3" max="6" width="14.6640625" style="3" customWidth="1"/>
    <col min="7" max="7" width="52.6640625" style="3" customWidth="1"/>
    <col min="8" max="8" width="13.5546875" style="7" customWidth="1"/>
    <col min="9" max="9" width="23.33203125" style="1" customWidth="1"/>
    <col min="10" max="16384" width="9.109375" style="3"/>
  </cols>
  <sheetData>
    <row r="1" spans="1:13" ht="48.75" customHeight="1" x14ac:dyDescent="0.3">
      <c r="G1" s="9" t="s">
        <v>107</v>
      </c>
    </row>
    <row r="2" spans="1:13" ht="69" x14ac:dyDescent="0.3">
      <c r="G2" s="8" t="s">
        <v>34</v>
      </c>
    </row>
    <row r="4" spans="1:13" x14ac:dyDescent="0.3">
      <c r="A4" s="48" t="s">
        <v>29</v>
      </c>
      <c r="B4" s="48"/>
      <c r="C4" s="48"/>
      <c r="D4" s="48"/>
      <c r="E4" s="48"/>
      <c r="F4" s="48"/>
      <c r="G4" s="48"/>
      <c r="H4" s="6"/>
      <c r="I4" s="5"/>
      <c r="J4" s="2"/>
      <c r="K4" s="2"/>
      <c r="L4" s="2"/>
      <c r="M4" s="2"/>
    </row>
    <row r="5" spans="1:13" x14ac:dyDescent="0.3">
      <c r="G5" s="4"/>
    </row>
    <row r="6" spans="1:13" s="37" customFormat="1" ht="21.75" customHeight="1" x14ac:dyDescent="0.3">
      <c r="A6" s="49" t="s">
        <v>0</v>
      </c>
      <c r="B6" s="50" t="s">
        <v>1</v>
      </c>
      <c r="C6" s="50" t="s">
        <v>3</v>
      </c>
      <c r="D6" s="50" t="s">
        <v>4</v>
      </c>
      <c r="E6" s="50" t="s">
        <v>5</v>
      </c>
      <c r="F6" s="50" t="s">
        <v>16</v>
      </c>
      <c r="G6" s="50" t="s">
        <v>2</v>
      </c>
      <c r="H6" s="25"/>
      <c r="I6" s="26"/>
    </row>
    <row r="7" spans="1:13" s="37" customFormat="1" ht="21.75" customHeight="1" x14ac:dyDescent="0.3">
      <c r="A7" s="49"/>
      <c r="B7" s="50"/>
      <c r="C7" s="50"/>
      <c r="D7" s="50"/>
      <c r="E7" s="50"/>
      <c r="F7" s="50"/>
      <c r="G7" s="50"/>
      <c r="H7" s="25"/>
      <c r="I7" s="26"/>
    </row>
    <row r="8" spans="1:13" s="37" customFormat="1" ht="13.8" x14ac:dyDescent="0.3">
      <c r="A8" s="44"/>
      <c r="B8" s="45" t="s">
        <v>25</v>
      </c>
      <c r="C8" s="46">
        <f>SUM(C9:C57)</f>
        <v>45788.1</v>
      </c>
      <c r="D8" s="46">
        <f>SUM(D9:D57)</f>
        <v>34149.30000000001</v>
      </c>
      <c r="E8" s="46">
        <f>SUM(E9:E57)</f>
        <v>110292.3</v>
      </c>
      <c r="F8" s="46">
        <f>SUM(F9:F57)</f>
        <v>27677.172000000002</v>
      </c>
      <c r="G8" s="47"/>
      <c r="H8" s="25"/>
      <c r="I8" s="26"/>
    </row>
    <row r="9" spans="1:13" s="27" customFormat="1" ht="27.6" x14ac:dyDescent="0.3">
      <c r="A9" s="18">
        <v>1</v>
      </c>
      <c r="B9" s="23" t="s">
        <v>23</v>
      </c>
      <c r="C9" s="12"/>
      <c r="D9" s="13">
        <v>2762.5</v>
      </c>
      <c r="E9" s="14"/>
      <c r="F9" s="14"/>
      <c r="G9" s="24" t="s">
        <v>37</v>
      </c>
      <c r="H9" s="25"/>
      <c r="I9" s="26"/>
    </row>
    <row r="10" spans="1:13" s="27" customFormat="1" ht="36.75" customHeight="1" x14ac:dyDescent="0.3">
      <c r="A10" s="18">
        <f>A9+1</f>
        <v>2</v>
      </c>
      <c r="B10" s="23" t="s">
        <v>78</v>
      </c>
      <c r="C10" s="12"/>
      <c r="D10" s="13"/>
      <c r="E10" s="13">
        <v>3274</v>
      </c>
      <c r="F10" s="14"/>
      <c r="G10" s="24" t="s">
        <v>96</v>
      </c>
      <c r="H10" s="25"/>
      <c r="I10" s="26"/>
    </row>
    <row r="11" spans="1:13" s="27" customFormat="1" ht="27.6" x14ac:dyDescent="0.3">
      <c r="A11" s="18">
        <f t="shared" ref="A11:A57" si="0">A10+1</f>
        <v>3</v>
      </c>
      <c r="B11" s="23" t="s">
        <v>66</v>
      </c>
      <c r="C11" s="12"/>
      <c r="D11" s="15"/>
      <c r="E11" s="14"/>
      <c r="F11" s="15">
        <f>2.048*1340</f>
        <v>2744.32</v>
      </c>
      <c r="G11" s="24" t="s">
        <v>36</v>
      </c>
      <c r="H11" s="25"/>
      <c r="I11" s="26"/>
    </row>
    <row r="12" spans="1:13" s="27" customFormat="1" ht="27.6" x14ac:dyDescent="0.3">
      <c r="A12" s="18">
        <f t="shared" si="0"/>
        <v>4</v>
      </c>
      <c r="B12" s="23" t="s">
        <v>9</v>
      </c>
      <c r="C12" s="13">
        <v>3165.1</v>
      </c>
      <c r="D12" s="16"/>
      <c r="E12" s="17"/>
      <c r="F12" s="14"/>
      <c r="G12" s="24" t="s">
        <v>35</v>
      </c>
      <c r="H12" s="25"/>
      <c r="I12" s="26"/>
    </row>
    <row r="13" spans="1:13" s="27" customFormat="1" ht="27.6" x14ac:dyDescent="0.3">
      <c r="A13" s="18">
        <f t="shared" si="0"/>
        <v>5</v>
      </c>
      <c r="B13" s="23" t="s">
        <v>24</v>
      </c>
      <c r="C13" s="18"/>
      <c r="D13" s="19"/>
      <c r="E13" s="16">
        <v>14688.1</v>
      </c>
      <c r="F13" s="18"/>
      <c r="G13" s="24" t="s">
        <v>97</v>
      </c>
      <c r="H13" s="25"/>
      <c r="I13" s="26"/>
    </row>
    <row r="14" spans="1:13" s="27" customFormat="1" ht="27.6" x14ac:dyDescent="0.3">
      <c r="A14" s="18">
        <f t="shared" si="0"/>
        <v>6</v>
      </c>
      <c r="B14" s="23" t="s">
        <v>10</v>
      </c>
      <c r="C14" s="13">
        <v>1689.6</v>
      </c>
      <c r="D14" s="16"/>
      <c r="E14" s="17"/>
      <c r="F14" s="14"/>
      <c r="G14" s="24" t="s">
        <v>38</v>
      </c>
      <c r="H14" s="25"/>
      <c r="I14" s="26"/>
    </row>
    <row r="15" spans="1:13" s="27" customFormat="1" ht="27.6" x14ac:dyDescent="0.3">
      <c r="A15" s="18">
        <f t="shared" si="0"/>
        <v>7</v>
      </c>
      <c r="B15" s="23" t="s">
        <v>18</v>
      </c>
      <c r="C15" s="13"/>
      <c r="D15" s="16">
        <v>3108.6</v>
      </c>
      <c r="E15" s="17"/>
      <c r="F15" s="14"/>
      <c r="G15" s="24" t="s">
        <v>39</v>
      </c>
      <c r="H15" s="25"/>
      <c r="I15" s="26"/>
    </row>
    <row r="16" spans="1:13" s="27" customFormat="1" ht="27.6" x14ac:dyDescent="0.3">
      <c r="A16" s="18">
        <f t="shared" si="0"/>
        <v>8</v>
      </c>
      <c r="B16" s="23" t="s">
        <v>15</v>
      </c>
      <c r="C16" s="13">
        <v>3367.9</v>
      </c>
      <c r="D16" s="16"/>
      <c r="E16" s="17"/>
      <c r="F16" s="14"/>
      <c r="G16" s="24" t="s">
        <v>40</v>
      </c>
      <c r="H16" s="25"/>
      <c r="I16" s="26"/>
    </row>
    <row r="17" spans="1:9" s="27" customFormat="1" ht="27.6" x14ac:dyDescent="0.3">
      <c r="A17" s="18">
        <f t="shared" si="0"/>
        <v>9</v>
      </c>
      <c r="B17" s="23" t="s">
        <v>11</v>
      </c>
      <c r="C17" s="13">
        <v>2274.3000000000002</v>
      </c>
      <c r="D17" s="16"/>
      <c r="E17" s="17"/>
      <c r="F17" s="14"/>
      <c r="G17" s="24" t="s">
        <v>41</v>
      </c>
      <c r="H17" s="25"/>
      <c r="I17" s="26"/>
    </row>
    <row r="18" spans="1:9" s="27" customFormat="1" ht="27.6" x14ac:dyDescent="0.3">
      <c r="A18" s="18">
        <f t="shared" si="0"/>
        <v>10</v>
      </c>
      <c r="B18" s="23" t="s">
        <v>12</v>
      </c>
      <c r="C18" s="13">
        <v>1655.8</v>
      </c>
      <c r="D18" s="16"/>
      <c r="E18" s="17"/>
      <c r="F18" s="14"/>
      <c r="G18" s="24" t="s">
        <v>42</v>
      </c>
      <c r="H18" s="25"/>
      <c r="I18" s="26"/>
    </row>
    <row r="19" spans="1:9" s="27" customFormat="1" ht="27.6" x14ac:dyDescent="0.3">
      <c r="A19" s="18">
        <f t="shared" si="0"/>
        <v>11</v>
      </c>
      <c r="B19" s="23" t="s">
        <v>79</v>
      </c>
      <c r="C19" s="13"/>
      <c r="D19" s="16"/>
      <c r="E19" s="16">
        <v>7263.3</v>
      </c>
      <c r="F19" s="14"/>
      <c r="G19" s="24" t="s">
        <v>93</v>
      </c>
      <c r="H19" s="25"/>
      <c r="I19" s="26"/>
    </row>
    <row r="20" spans="1:9" s="27" customFormat="1" ht="27.6" x14ac:dyDescent="0.3">
      <c r="A20" s="18">
        <f t="shared" si="0"/>
        <v>12</v>
      </c>
      <c r="B20" s="23" t="s">
        <v>68</v>
      </c>
      <c r="C20" s="13"/>
      <c r="D20" s="16">
        <v>4024.6</v>
      </c>
      <c r="E20" s="19"/>
      <c r="F20" s="14"/>
      <c r="G20" s="24" t="s">
        <v>43</v>
      </c>
      <c r="H20" s="25"/>
      <c r="I20" s="26"/>
    </row>
    <row r="21" spans="1:9" s="27" customFormat="1" ht="27.6" x14ac:dyDescent="0.3">
      <c r="A21" s="18">
        <f t="shared" si="0"/>
        <v>13</v>
      </c>
      <c r="B21" s="23" t="s">
        <v>13</v>
      </c>
      <c r="C21" s="13">
        <v>3662</v>
      </c>
      <c r="D21" s="16"/>
      <c r="E21" s="17"/>
      <c r="F21" s="14"/>
      <c r="G21" s="24" t="s">
        <v>44</v>
      </c>
      <c r="H21" s="25"/>
      <c r="I21" s="26"/>
    </row>
    <row r="22" spans="1:9" s="27" customFormat="1" ht="27.6" x14ac:dyDescent="0.3">
      <c r="A22" s="18">
        <f t="shared" si="0"/>
        <v>14</v>
      </c>
      <c r="B22" s="23" t="s">
        <v>19</v>
      </c>
      <c r="C22" s="13"/>
      <c r="D22" s="16">
        <v>1961.5000000000002</v>
      </c>
      <c r="E22" s="17"/>
      <c r="F22" s="14"/>
      <c r="G22" s="24" t="s">
        <v>45</v>
      </c>
      <c r="H22" s="25"/>
      <c r="I22" s="26"/>
    </row>
    <row r="23" spans="1:9" s="27" customFormat="1" ht="27.6" x14ac:dyDescent="0.3">
      <c r="A23" s="18">
        <f t="shared" si="0"/>
        <v>15</v>
      </c>
      <c r="B23" s="23" t="s">
        <v>95</v>
      </c>
      <c r="C23" s="13"/>
      <c r="D23" s="16">
        <v>2245.5</v>
      </c>
      <c r="E23" s="17"/>
      <c r="F23" s="14"/>
      <c r="G23" s="24" t="s">
        <v>46</v>
      </c>
      <c r="H23" s="28"/>
      <c r="I23" s="26"/>
    </row>
    <row r="24" spans="1:9" s="27" customFormat="1" ht="40.5" customHeight="1" x14ac:dyDescent="0.3">
      <c r="A24" s="18">
        <f t="shared" si="0"/>
        <v>16</v>
      </c>
      <c r="B24" s="23" t="s">
        <v>80</v>
      </c>
      <c r="C24" s="13"/>
      <c r="D24" s="16"/>
      <c r="E24" s="16">
        <v>5412.9</v>
      </c>
      <c r="F24" s="14"/>
      <c r="G24" s="24" t="s">
        <v>98</v>
      </c>
      <c r="H24" s="28"/>
      <c r="I24" s="26"/>
    </row>
    <row r="25" spans="1:9" s="31" customFormat="1" ht="27.6" x14ac:dyDescent="0.3">
      <c r="A25" s="18">
        <f t="shared" si="0"/>
        <v>17</v>
      </c>
      <c r="B25" s="29" t="s">
        <v>7</v>
      </c>
      <c r="C25" s="15">
        <v>7827.3</v>
      </c>
      <c r="D25" s="16"/>
      <c r="E25" s="16"/>
      <c r="F25" s="15"/>
      <c r="G25" s="24" t="s">
        <v>47</v>
      </c>
      <c r="H25" s="25"/>
      <c r="I25" s="30"/>
    </row>
    <row r="26" spans="1:9" s="31" customFormat="1" ht="27.6" x14ac:dyDescent="0.3">
      <c r="A26" s="18">
        <f t="shared" si="0"/>
        <v>18</v>
      </c>
      <c r="B26" s="29" t="s">
        <v>81</v>
      </c>
      <c r="C26" s="15"/>
      <c r="D26" s="16"/>
      <c r="E26" s="16">
        <v>3591.9</v>
      </c>
      <c r="F26" s="15"/>
      <c r="G26" s="24" t="s">
        <v>99</v>
      </c>
      <c r="H26" s="25"/>
      <c r="I26" s="30"/>
    </row>
    <row r="27" spans="1:9" s="31" customFormat="1" ht="27.6" x14ac:dyDescent="0.3">
      <c r="A27" s="18">
        <f t="shared" si="0"/>
        <v>19</v>
      </c>
      <c r="B27" s="29" t="s">
        <v>82</v>
      </c>
      <c r="C27" s="15"/>
      <c r="D27" s="16"/>
      <c r="E27" s="16">
        <v>3613.8</v>
      </c>
      <c r="F27" s="15"/>
      <c r="G27" s="24" t="s">
        <v>100</v>
      </c>
      <c r="H27" s="25"/>
      <c r="I27" s="30"/>
    </row>
    <row r="28" spans="1:9" s="31" customFormat="1" ht="27.6" x14ac:dyDescent="0.3">
      <c r="A28" s="18">
        <f t="shared" si="0"/>
        <v>20</v>
      </c>
      <c r="B28" s="29" t="s">
        <v>69</v>
      </c>
      <c r="C28" s="15"/>
      <c r="D28" s="16">
        <v>1677.9</v>
      </c>
      <c r="E28" s="16"/>
      <c r="F28" s="15"/>
      <c r="G28" s="24" t="s">
        <v>70</v>
      </c>
      <c r="H28" s="25"/>
      <c r="I28" s="30"/>
    </row>
    <row r="29" spans="1:9" s="31" customFormat="1" ht="27.6" x14ac:dyDescent="0.3">
      <c r="A29" s="18">
        <f t="shared" si="0"/>
        <v>21</v>
      </c>
      <c r="B29" s="32" t="s">
        <v>6</v>
      </c>
      <c r="C29" s="15">
        <v>4853.1000000000004</v>
      </c>
      <c r="D29" s="16"/>
      <c r="E29" s="16"/>
      <c r="F29" s="15"/>
      <c r="G29" s="24" t="s">
        <v>48</v>
      </c>
      <c r="H29" s="25"/>
      <c r="I29" s="30"/>
    </row>
    <row r="30" spans="1:9" s="31" customFormat="1" ht="27.6" x14ac:dyDescent="0.3">
      <c r="A30" s="18">
        <f t="shared" si="0"/>
        <v>22</v>
      </c>
      <c r="B30" s="33" t="s">
        <v>17</v>
      </c>
      <c r="C30" s="15"/>
      <c r="D30" s="20"/>
      <c r="E30" s="16">
        <v>18245.8</v>
      </c>
      <c r="F30" s="15"/>
      <c r="G30" s="24" t="s">
        <v>101</v>
      </c>
      <c r="H30" s="28"/>
      <c r="I30" s="26"/>
    </row>
    <row r="31" spans="1:9" s="31" customFormat="1" ht="27.6" x14ac:dyDescent="0.3">
      <c r="A31" s="18">
        <f t="shared" si="0"/>
        <v>23</v>
      </c>
      <c r="B31" s="32" t="s">
        <v>8</v>
      </c>
      <c r="C31" s="15">
        <v>2628.5</v>
      </c>
      <c r="D31" s="16">
        <v>380.2</v>
      </c>
      <c r="E31" s="16"/>
      <c r="F31" s="15"/>
      <c r="G31" s="24" t="s">
        <v>71</v>
      </c>
      <c r="H31" s="25"/>
      <c r="I31" s="30"/>
    </row>
    <row r="32" spans="1:9" s="27" customFormat="1" ht="27.6" x14ac:dyDescent="0.3">
      <c r="A32" s="18">
        <f t="shared" si="0"/>
        <v>24</v>
      </c>
      <c r="B32" s="23" t="s">
        <v>30</v>
      </c>
      <c r="C32" s="13"/>
      <c r="D32" s="16"/>
      <c r="E32" s="16">
        <v>11127.1</v>
      </c>
      <c r="F32" s="14"/>
      <c r="G32" s="34" t="s">
        <v>102</v>
      </c>
      <c r="H32" s="25"/>
      <c r="I32" s="26"/>
    </row>
    <row r="33" spans="1:9" s="27" customFormat="1" ht="27.6" x14ac:dyDescent="0.3">
      <c r="A33" s="18">
        <f t="shared" si="0"/>
        <v>25</v>
      </c>
      <c r="B33" s="23" t="s">
        <v>83</v>
      </c>
      <c r="C33" s="13"/>
      <c r="D33" s="16"/>
      <c r="E33" s="16">
        <v>4957.7</v>
      </c>
      <c r="F33" s="14"/>
      <c r="G33" s="34" t="s">
        <v>103</v>
      </c>
      <c r="H33" s="25"/>
      <c r="I33" s="26"/>
    </row>
    <row r="34" spans="1:9" s="31" customFormat="1" ht="27.6" x14ac:dyDescent="0.3">
      <c r="A34" s="18">
        <f t="shared" si="0"/>
        <v>26</v>
      </c>
      <c r="B34" s="33" t="s">
        <v>14</v>
      </c>
      <c r="C34" s="15">
        <v>3422.8</v>
      </c>
      <c r="D34" s="20"/>
      <c r="E34" s="16"/>
      <c r="F34" s="15"/>
      <c r="G34" s="24" t="s">
        <v>50</v>
      </c>
      <c r="H34" s="25"/>
      <c r="I34" s="30"/>
    </row>
    <row r="35" spans="1:9" s="31" customFormat="1" ht="27.6" x14ac:dyDescent="0.3">
      <c r="A35" s="18">
        <f t="shared" si="0"/>
        <v>27</v>
      </c>
      <c r="B35" s="33" t="s">
        <v>26</v>
      </c>
      <c r="C35" s="15">
        <v>1913.1</v>
      </c>
      <c r="D35" s="20"/>
      <c r="E35" s="16"/>
      <c r="F35" s="15"/>
      <c r="G35" s="35" t="s">
        <v>49</v>
      </c>
      <c r="H35" s="25"/>
      <c r="I35" s="30"/>
    </row>
    <row r="36" spans="1:9" s="31" customFormat="1" ht="27.6" x14ac:dyDescent="0.3">
      <c r="A36" s="18">
        <f t="shared" si="0"/>
        <v>28</v>
      </c>
      <c r="B36" s="33" t="s">
        <v>85</v>
      </c>
      <c r="C36" s="15"/>
      <c r="D36" s="20"/>
      <c r="E36" s="16">
        <v>4536.3</v>
      </c>
      <c r="F36" s="15"/>
      <c r="G36" s="35" t="s">
        <v>86</v>
      </c>
      <c r="H36" s="25"/>
      <c r="I36" s="30"/>
    </row>
    <row r="37" spans="1:9" s="37" customFormat="1" ht="27.6" x14ac:dyDescent="0.3">
      <c r="A37" s="18">
        <f t="shared" si="0"/>
        <v>29</v>
      </c>
      <c r="B37" s="36" t="s">
        <v>59</v>
      </c>
      <c r="C37" s="18"/>
      <c r="D37" s="19"/>
      <c r="E37" s="19"/>
      <c r="F37" s="13">
        <v>4189.7</v>
      </c>
      <c r="G37" s="34" t="s">
        <v>51</v>
      </c>
      <c r="H37" s="25"/>
      <c r="I37" s="26"/>
    </row>
    <row r="38" spans="1:9" s="26" customFormat="1" ht="27.6" x14ac:dyDescent="0.3">
      <c r="A38" s="18">
        <f t="shared" si="0"/>
        <v>30</v>
      </c>
      <c r="B38" s="38" t="s">
        <v>84</v>
      </c>
      <c r="C38" s="18"/>
      <c r="D38" s="19"/>
      <c r="E38" s="21"/>
      <c r="F38" s="13">
        <v>8490.4</v>
      </c>
      <c r="G38" s="34" t="s">
        <v>60</v>
      </c>
      <c r="H38" s="25"/>
    </row>
    <row r="39" spans="1:9" s="37" customFormat="1" ht="27.6" hidden="1" x14ac:dyDescent="0.3">
      <c r="A39" s="18">
        <f t="shared" si="0"/>
        <v>31</v>
      </c>
      <c r="B39" s="39" t="s">
        <v>31</v>
      </c>
      <c r="C39" s="18"/>
      <c r="D39" s="21"/>
      <c r="E39" s="21"/>
      <c r="F39" s="18"/>
      <c r="G39" s="34"/>
      <c r="H39" s="25"/>
      <c r="I39" s="26"/>
    </row>
    <row r="40" spans="1:9" s="37" customFormat="1" ht="41.4" x14ac:dyDescent="0.3">
      <c r="A40" s="18">
        <f t="shared" si="0"/>
        <v>32</v>
      </c>
      <c r="B40" s="39" t="s">
        <v>87</v>
      </c>
      <c r="C40" s="18"/>
      <c r="D40" s="21"/>
      <c r="E40" s="21">
        <v>7540.2</v>
      </c>
      <c r="F40" s="18"/>
      <c r="G40" s="34" t="s">
        <v>104</v>
      </c>
      <c r="H40" s="25"/>
      <c r="I40" s="26"/>
    </row>
    <row r="41" spans="1:9" s="31" customFormat="1" ht="27.6" x14ac:dyDescent="0.3">
      <c r="A41" s="18">
        <f t="shared" si="0"/>
        <v>33</v>
      </c>
      <c r="B41" s="33" t="s">
        <v>20</v>
      </c>
      <c r="C41" s="15"/>
      <c r="D41" s="20"/>
      <c r="E41" s="21"/>
      <c r="F41" s="13">
        <v>3550.8</v>
      </c>
      <c r="G41" s="34" t="s">
        <v>63</v>
      </c>
      <c r="H41" s="25"/>
      <c r="I41" s="26"/>
    </row>
    <row r="42" spans="1:9" s="31" customFormat="1" ht="30.75" customHeight="1" x14ac:dyDescent="0.3">
      <c r="A42" s="18">
        <f t="shared" si="0"/>
        <v>34</v>
      </c>
      <c r="B42" s="33" t="s">
        <v>21</v>
      </c>
      <c r="C42" s="15"/>
      <c r="D42" s="20"/>
      <c r="E42" s="16"/>
      <c r="F42" s="15">
        <f>2.048*2000</f>
        <v>4096</v>
      </c>
      <c r="G42" s="34" t="s">
        <v>62</v>
      </c>
      <c r="H42" s="25"/>
      <c r="I42" s="30"/>
    </row>
    <row r="43" spans="1:9" s="31" customFormat="1" ht="32.25" customHeight="1" x14ac:dyDescent="0.3">
      <c r="A43" s="18">
        <f t="shared" si="0"/>
        <v>35</v>
      </c>
      <c r="B43" s="33" t="s">
        <v>22</v>
      </c>
      <c r="C43" s="15"/>
      <c r="D43" s="21">
        <v>388.8</v>
      </c>
      <c r="E43" s="16"/>
      <c r="F43" s="15"/>
      <c r="G43" s="34" t="s">
        <v>52</v>
      </c>
      <c r="H43" s="25"/>
      <c r="I43" s="30"/>
    </row>
    <row r="44" spans="1:9" s="31" customFormat="1" ht="27.6" x14ac:dyDescent="0.3">
      <c r="A44" s="18">
        <f t="shared" si="0"/>
        <v>36</v>
      </c>
      <c r="B44" s="33" t="s">
        <v>88</v>
      </c>
      <c r="C44" s="15"/>
      <c r="D44" s="21"/>
      <c r="E44" s="16">
        <v>4085.9</v>
      </c>
      <c r="F44" s="15"/>
      <c r="G44" s="34" t="s">
        <v>94</v>
      </c>
      <c r="H44" s="25"/>
      <c r="I44" s="30"/>
    </row>
    <row r="45" spans="1:9" s="31" customFormat="1" ht="42.75" customHeight="1" x14ac:dyDescent="0.3">
      <c r="A45" s="18">
        <f t="shared" si="0"/>
        <v>37</v>
      </c>
      <c r="B45" s="33" t="s">
        <v>67</v>
      </c>
      <c r="C45" s="15"/>
      <c r="D45" s="22">
        <f>3906+2205.2</f>
        <v>6111.2</v>
      </c>
      <c r="E45" s="16">
        <v>14528.8</v>
      </c>
      <c r="F45" s="15"/>
      <c r="G45" s="10" t="s">
        <v>105</v>
      </c>
      <c r="H45" s="25"/>
      <c r="I45" s="30"/>
    </row>
    <row r="46" spans="1:9" s="31" customFormat="1" ht="27.6" x14ac:dyDescent="0.3">
      <c r="A46" s="18">
        <f t="shared" si="0"/>
        <v>38</v>
      </c>
      <c r="B46" s="33" t="s">
        <v>89</v>
      </c>
      <c r="C46" s="15"/>
      <c r="D46" s="21"/>
      <c r="E46" s="16">
        <v>328.8</v>
      </c>
      <c r="F46" s="15"/>
      <c r="G46" s="34" t="s">
        <v>90</v>
      </c>
      <c r="H46" s="25"/>
      <c r="I46" s="30"/>
    </row>
    <row r="47" spans="1:9" s="31" customFormat="1" ht="27.6" x14ac:dyDescent="0.3">
      <c r="A47" s="18">
        <f t="shared" si="0"/>
        <v>39</v>
      </c>
      <c r="B47" s="11" t="s">
        <v>77</v>
      </c>
      <c r="C47" s="15"/>
      <c r="D47" s="21"/>
      <c r="E47" s="16"/>
      <c r="F47" s="15">
        <f>2.048*1000</f>
        <v>2048</v>
      </c>
      <c r="G47" s="34" t="s">
        <v>53</v>
      </c>
      <c r="H47" s="25"/>
      <c r="I47" s="30"/>
    </row>
    <row r="48" spans="1:9" s="31" customFormat="1" ht="27.6" x14ac:dyDescent="0.3">
      <c r="A48" s="18">
        <f t="shared" si="0"/>
        <v>40</v>
      </c>
      <c r="B48" s="33" t="s">
        <v>64</v>
      </c>
      <c r="C48" s="15"/>
      <c r="D48" s="22">
        <v>696.7</v>
      </c>
      <c r="E48" s="16"/>
      <c r="F48" s="15"/>
      <c r="G48" s="34" t="s">
        <v>54</v>
      </c>
      <c r="H48" s="25"/>
      <c r="I48" s="30"/>
    </row>
    <row r="49" spans="1:9" s="31" customFormat="1" ht="27.6" x14ac:dyDescent="0.3">
      <c r="A49" s="18">
        <f t="shared" si="0"/>
        <v>41</v>
      </c>
      <c r="B49" s="40" t="s">
        <v>33</v>
      </c>
      <c r="C49" s="15"/>
      <c r="D49" s="22">
        <v>837.4</v>
      </c>
      <c r="E49" s="16"/>
      <c r="F49" s="15"/>
      <c r="G49" s="34" t="s">
        <v>55</v>
      </c>
      <c r="H49" s="28"/>
      <c r="I49" s="26"/>
    </row>
    <row r="50" spans="1:9" s="31" customFormat="1" ht="41.4" x14ac:dyDescent="0.3">
      <c r="A50" s="18">
        <f t="shared" si="0"/>
        <v>42</v>
      </c>
      <c r="B50" s="40" t="s">
        <v>32</v>
      </c>
      <c r="C50" s="15"/>
      <c r="D50" s="22">
        <v>108.5</v>
      </c>
      <c r="E50" s="16"/>
      <c r="F50" s="15"/>
      <c r="G50" s="34" t="s">
        <v>56</v>
      </c>
      <c r="H50" s="28"/>
      <c r="I50" s="26"/>
    </row>
    <row r="51" spans="1:9" s="31" customFormat="1" ht="41.4" x14ac:dyDescent="0.3">
      <c r="A51" s="18">
        <f t="shared" si="0"/>
        <v>43</v>
      </c>
      <c r="B51" s="33" t="s">
        <v>91</v>
      </c>
      <c r="C51" s="15"/>
      <c r="D51" s="22">
        <v>2147.9</v>
      </c>
      <c r="E51" s="16"/>
      <c r="F51" s="15"/>
      <c r="G51" s="34" t="s">
        <v>72</v>
      </c>
      <c r="H51" s="41"/>
      <c r="I51" s="30"/>
    </row>
    <row r="52" spans="1:9" s="31" customFormat="1" ht="27.6" x14ac:dyDescent="0.3">
      <c r="A52" s="18">
        <f t="shared" si="0"/>
        <v>44</v>
      </c>
      <c r="B52" s="33" t="s">
        <v>65</v>
      </c>
      <c r="C52" s="15"/>
      <c r="D52" s="21"/>
      <c r="E52" s="16"/>
      <c r="F52" s="15">
        <f>2.048*760</f>
        <v>1556.48</v>
      </c>
      <c r="G52" s="34" t="s">
        <v>61</v>
      </c>
      <c r="H52" s="25"/>
      <c r="I52" s="30"/>
    </row>
    <row r="53" spans="1:9" s="31" customFormat="1" ht="36" customHeight="1" x14ac:dyDescent="0.3">
      <c r="A53" s="18">
        <f t="shared" si="0"/>
        <v>45</v>
      </c>
      <c r="B53" s="42" t="s">
        <v>27</v>
      </c>
      <c r="C53" s="15">
        <v>9328.6</v>
      </c>
      <c r="D53" s="13"/>
      <c r="E53" s="15"/>
      <c r="F53" s="15"/>
      <c r="G53" s="24" t="s">
        <v>57</v>
      </c>
      <c r="H53" s="25"/>
      <c r="I53" s="30"/>
    </row>
    <row r="54" spans="1:9" s="37" customFormat="1" ht="41.4" x14ac:dyDescent="0.3">
      <c r="A54" s="18">
        <f t="shared" si="0"/>
        <v>46</v>
      </c>
      <c r="B54" s="43" t="s">
        <v>28</v>
      </c>
      <c r="C54" s="18"/>
      <c r="D54" s="18"/>
      <c r="E54" s="18"/>
      <c r="F54" s="13">
        <f>2.048*489</f>
        <v>1001.472</v>
      </c>
      <c r="G54" s="34" t="s">
        <v>58</v>
      </c>
      <c r="H54" s="25"/>
      <c r="I54" s="26"/>
    </row>
    <row r="55" spans="1:9" s="37" customFormat="1" ht="27.6" x14ac:dyDescent="0.3">
      <c r="A55" s="18">
        <f t="shared" si="0"/>
        <v>47</v>
      </c>
      <c r="B55" s="43" t="s">
        <v>92</v>
      </c>
      <c r="C55" s="18"/>
      <c r="D55" s="18"/>
      <c r="E55" s="13">
        <v>7097.7</v>
      </c>
      <c r="F55" s="13"/>
      <c r="G55" s="34" t="s">
        <v>106</v>
      </c>
      <c r="H55" s="25"/>
      <c r="I55" s="26"/>
    </row>
    <row r="56" spans="1:9" s="37" customFormat="1" ht="27.6" x14ac:dyDescent="0.3">
      <c r="A56" s="18">
        <f t="shared" si="0"/>
        <v>48</v>
      </c>
      <c r="B56" s="43" t="s">
        <v>73</v>
      </c>
      <c r="C56" s="18"/>
      <c r="D56" s="15">
        <v>2326.6999999999998</v>
      </c>
      <c r="E56" s="18"/>
      <c r="F56" s="18"/>
      <c r="G56" s="34" t="s">
        <v>75</v>
      </c>
      <c r="H56" s="25"/>
      <c r="I56" s="26"/>
    </row>
    <row r="57" spans="1:9" s="37" customFormat="1" ht="41.4" x14ac:dyDescent="0.3">
      <c r="A57" s="18">
        <f t="shared" si="0"/>
        <v>49</v>
      </c>
      <c r="B57" s="43" t="s">
        <v>74</v>
      </c>
      <c r="C57" s="18"/>
      <c r="D57" s="16">
        <v>5371.3</v>
      </c>
      <c r="E57" s="18"/>
      <c r="F57" s="18"/>
      <c r="G57" s="34" t="s">
        <v>76</v>
      </c>
      <c r="H57" s="25"/>
      <c r="I57" s="26"/>
    </row>
  </sheetData>
  <mergeCells count="8">
    <mergeCell ref="A4:G4"/>
    <mergeCell ref="A6:A7"/>
    <mergeCell ref="B6:B7"/>
    <mergeCell ref="C6:C7"/>
    <mergeCell ref="G6:G7"/>
    <mergeCell ref="E6:E7"/>
    <mergeCell ref="F6:F7"/>
    <mergeCell ref="D6:D7"/>
  </mergeCells>
  <pageMargins left="0.78740157480314965" right="0.59055118110236227" top="0.59055118110236227" bottom="0.39370078740157483" header="0" footer="0"/>
  <pageSetup paperSize="9" scale="73" fitToHeight="0" orientation="landscape" r:id="rId1"/>
  <rowBreaks count="1" manualBreakCount="1">
    <brk id="4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асфальтировка</vt:lpstr>
      <vt:lpstr>асфальтировка!Заголовки_для_печати</vt:lpstr>
      <vt:lpstr>асфальтировка!Область_печати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2020-11-05T08:25:17Z</cp:lastPrinted>
  <dcterms:created xsi:type="dcterms:W3CDTF">2015-08-06T08:38:08Z</dcterms:created>
  <dcterms:modified xsi:type="dcterms:W3CDTF">2021-11-12T04:25:40Z</dcterms:modified>
</cp:coreProperties>
</file>